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paula.downing\Desktop\"/>
    </mc:Choice>
  </mc:AlternateContent>
  <xr:revisionPtr revIDLastSave="0" documentId="13_ncr:1_{E2A7507D-5683-41C2-A4F7-BB13B957E528}" xr6:coauthVersionLast="45" xr6:coauthVersionMax="46" xr10:uidLastSave="{00000000-0000-0000-0000-000000000000}"/>
  <bookViews>
    <workbookView xWindow="-120" yWindow="-120" windowWidth="29040" windowHeight="15840" xr2:uid="{793B5DE4-65A9-4001-9548-1B3AEE8FAC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1" l="1"/>
  <c r="I34" i="1"/>
  <c r="A34" i="1" s="1"/>
  <c r="J34" i="1"/>
  <c r="J16" i="1"/>
  <c r="I16" i="1"/>
  <c r="H16" i="1"/>
  <c r="A16" i="1" s="1"/>
  <c r="H15" i="1"/>
  <c r="I15" i="1"/>
  <c r="J15" i="1"/>
  <c r="H17" i="1"/>
  <c r="I17" i="1"/>
  <c r="J17" i="1"/>
  <c r="H18" i="1"/>
  <c r="I18" i="1"/>
  <c r="J18" i="1"/>
  <c r="H19" i="1"/>
  <c r="I19" i="1"/>
  <c r="J19" i="1"/>
  <c r="A19" i="1" s="1"/>
  <c r="H20" i="1"/>
  <c r="I20" i="1"/>
  <c r="J20" i="1"/>
  <c r="H21" i="1"/>
  <c r="A21" i="1" s="1"/>
  <c r="I21" i="1"/>
  <c r="J21" i="1"/>
  <c r="H22" i="1"/>
  <c r="I22" i="1"/>
  <c r="J22" i="1"/>
  <c r="H23" i="1"/>
  <c r="I23" i="1"/>
  <c r="J23" i="1"/>
  <c r="H24" i="1"/>
  <c r="I24" i="1"/>
  <c r="J24" i="1"/>
  <c r="H25" i="1"/>
  <c r="I25" i="1"/>
  <c r="J25" i="1"/>
  <c r="H26" i="1"/>
  <c r="I26" i="1"/>
  <c r="J26" i="1"/>
  <c r="A26" i="1" s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J31" i="1"/>
  <c r="H32" i="1"/>
  <c r="I32" i="1"/>
  <c r="J32" i="1"/>
  <c r="H33" i="1"/>
  <c r="I33" i="1"/>
  <c r="J33" i="1"/>
  <c r="H35" i="1"/>
  <c r="I35" i="1"/>
  <c r="J35" i="1"/>
  <c r="H36" i="1"/>
  <c r="I36" i="1"/>
  <c r="J36" i="1"/>
  <c r="H37" i="1"/>
  <c r="I37" i="1"/>
  <c r="J37" i="1"/>
  <c r="A37" i="1" s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A35" i="1" l="1"/>
  <c r="A15" i="1"/>
  <c r="A17" i="1"/>
  <c r="A18" i="1"/>
  <c r="A20" i="1"/>
  <c r="A22" i="1"/>
  <c r="A23" i="1"/>
  <c r="A24" i="1"/>
  <c r="A25" i="1"/>
  <c r="A27" i="1"/>
  <c r="A28" i="1"/>
  <c r="A29" i="1"/>
  <c r="A30" i="1"/>
  <c r="A31" i="1"/>
  <c r="A39" i="1"/>
  <c r="A40" i="1"/>
  <c r="A41" i="1"/>
  <c r="A43" i="1"/>
  <c r="A45" i="1"/>
  <c r="A46" i="1"/>
  <c r="A47" i="1"/>
  <c r="A49" i="1"/>
  <c r="A50" i="1"/>
  <c r="J14" i="1"/>
  <c r="I14" i="1"/>
  <c r="A38" i="1"/>
  <c r="A42" i="1"/>
  <c r="A44" i="1"/>
  <c r="A48" i="1" l="1"/>
  <c r="A33" i="1"/>
  <c r="A32" i="1"/>
  <c r="A36" i="1"/>
  <c r="H14" i="1"/>
  <c r="A14" i="1" s="1"/>
</calcChain>
</file>

<file path=xl/sharedStrings.xml><?xml version="1.0" encoding="utf-8"?>
<sst xmlns="http://schemas.openxmlformats.org/spreadsheetml/2006/main" count="114" uniqueCount="79">
  <si>
    <t>User Requirement Specification</t>
  </si>
  <si>
    <t>CPI Tender Reference &amp; Title:-</t>
  </si>
  <si>
    <t>The evalution team will consider bidders combined responses below and give a single overall score based on the adjacent rating in column C, of which the total Quality element score of this sheet will equate to value in cell F6</t>
  </si>
  <si>
    <t>Scoring Criteria
0 = no response/answer not relevant to requirement
1 = limited response to requirements
2 = less than adequate, filfils some of the basic requirements
3 = adequate response, fulfils all basic requirements
4 = good response, fulfils all requirements to a high standard
5 = excellent response, fulfils requirements to an exceptionally high standard</t>
  </si>
  <si>
    <t xml:space="preserve">The total percentage available which will contribute towards the Quality scoring element of this tender </t>
  </si>
  <si>
    <t>USER REQUIREMENT</t>
  </si>
  <si>
    <t>TENDERER RESPONSE</t>
  </si>
  <si>
    <t>Requirement Codes</t>
  </si>
  <si>
    <t>Guidance</t>
  </si>
  <si>
    <t>M</t>
  </si>
  <si>
    <t>Mandatory. (This must be the minimum requirement for the usage for the equipment, any further performance requirements above the minimum, must be marked as desirable)</t>
  </si>
  <si>
    <t>Tenderers must provide responses within the following columns;
1. Column F - please provide details of your equipment functionality in relation to CPI requirements specified in column E
2. Column G - please confirm if your product complies with CPI's functionality requirements specified in Column E, by providing a Yes (Y) or No (N) response</t>
  </si>
  <si>
    <t>Y</t>
  </si>
  <si>
    <t>O</t>
  </si>
  <si>
    <t>Optional requirement which may be quoted for and an assessment made by CPI prior to purchase</t>
  </si>
  <si>
    <t>N</t>
  </si>
  <si>
    <t>D</t>
  </si>
  <si>
    <t>Desirable, but not necessary - if this can be supplied. Tenderer should suggest alternative if appropriate</t>
  </si>
  <si>
    <t>#</t>
  </si>
  <si>
    <t>Parameter</t>
  </si>
  <si>
    <t>Requirement</t>
  </si>
  <si>
    <t>Requirement
(M/O/D) 
-see codes</t>
  </si>
  <si>
    <t>Answer or Details with regards to meeting the Requirement</t>
  </si>
  <si>
    <t>Complies?
(Y/N)</t>
  </si>
  <si>
    <t>System Performance</t>
  </si>
  <si>
    <t xml:space="preserve">Key instrument features and operation </t>
  </si>
  <si>
    <t>Laboratory scale double planetary mixer system suitable for efficient mixing of viscous mixtures.</t>
  </si>
  <si>
    <t>Instrument cabable of handling pigments and metallic particles</t>
  </si>
  <si>
    <t>Materials of construction and sealing ring systems suitable for working with solvents.</t>
  </si>
  <si>
    <t>Capability to heat reaction vessel. Please detail available temperature range.</t>
  </si>
  <si>
    <t>Ability to cool mixing vessels during operation to limit heat build up</t>
  </si>
  <si>
    <t>Inbuilt reaction temperature monitoring capability with temperature readout.</t>
  </si>
  <si>
    <t>Safety of system</t>
  </si>
  <si>
    <t>Fitted with systems to safeguard operators eg covers, emergency stops.</t>
  </si>
  <si>
    <t>Please detail extraction requirements for use of system with volatile solvents.</t>
  </si>
  <si>
    <t>Please provide detail of additional costs required to provide ATEX rated system</t>
  </si>
  <si>
    <t>Vacuum system</t>
  </si>
  <si>
    <t>System capable of operating under vacuum, with piping and seals capable of withstanding and maintaining vacuuum.</t>
  </si>
  <si>
    <t>Vacuum pump for standard use included in the purchase.</t>
  </si>
  <si>
    <t>Mixing vessels</t>
  </si>
  <si>
    <t>Interchangeable mixing vessels to allow for efficient workflows for multiple samples.</t>
  </si>
  <si>
    <t>Multiple vessels included in purchase to allow interchange between formulations</t>
  </si>
  <si>
    <t>Volume of mixing chamber less than or equal to 1 L. Please detail mixing chamber volume and minimum and maximum volumes that can be used.</t>
  </si>
  <si>
    <t>Ability to replace O-rings and sealing systems to use alternative solvents. Please provide details.</t>
  </si>
  <si>
    <t>Mixing blade design</t>
  </si>
  <si>
    <t xml:space="preserve">Interchangeable blade design for different formulation requirement and ease of replacement. Please detail options and capabilities of different blade geometries. </t>
  </si>
  <si>
    <t>Blades able to operate at varying speeds up to 1000 rpm.</t>
  </si>
  <si>
    <t>Ability to mix formulations with viscosity ranging from 10 to 2500 Pa.s</t>
  </si>
  <si>
    <t>Ability to mix highly viscous formulations with viscosity up to 10000 Pa.s</t>
  </si>
  <si>
    <t>System equipped with scrapers to prevent accumulation of material on the sidewalls or bottom of the container.</t>
  </si>
  <si>
    <t>Spares/Consumables etc</t>
  </si>
  <si>
    <t>Please provide pricing information for spare mixing blade systems.</t>
  </si>
  <si>
    <t>Please provide pricing details for further mixing vessels of each size.</t>
  </si>
  <si>
    <t>Please provide details of capability to use other size mixing vessels with this instrument, and any additional purchases required for this.</t>
  </si>
  <si>
    <t>Additional capability</t>
  </si>
  <si>
    <t>Additional systems to aid in sample retrieval eg Platen to push samples out of the pot. Please provide details of price and any additional considerations required eg additional bench space.</t>
  </si>
  <si>
    <t>Installation and Utilities</t>
  </si>
  <si>
    <t>Installation</t>
  </si>
  <si>
    <t>Installation must be performed by qualifed engineers at CPI NetPark facility</t>
  </si>
  <si>
    <t>Site Requirements</t>
  </si>
  <si>
    <t>A full site requirements guide must be provided as part of the Tender response, including requirements for specialist lifting and manual handling equipment</t>
  </si>
  <si>
    <t>Electrical Power</t>
  </si>
  <si>
    <t>Where possible, the system should operate from a standard UK mains supply (240Vac, 50Hz, single phase). Please indicate if a 3 phase supply is required.</t>
  </si>
  <si>
    <t>Software and Connectivity</t>
  </si>
  <si>
    <t>Connectivity</t>
  </si>
  <si>
    <t>Please detail connectivity for data logging eg to monitor blade speed and temperature during a mixing run.</t>
  </si>
  <si>
    <t>Regulatory, Support and Warranties</t>
  </si>
  <si>
    <t>CE Marking</t>
  </si>
  <si>
    <t>The Equipment shall be permanently CE Marked to confirm that it is in accordance with all relevant EU Directives, and a suitable conformance certificate shall be provided</t>
  </si>
  <si>
    <t>Training</t>
  </si>
  <si>
    <t>Full training  should be provided along with access to  technical support</t>
  </si>
  <si>
    <t>Warranties</t>
  </si>
  <si>
    <t>Warranty period should cover at least 18 months from installation</t>
  </si>
  <si>
    <t>Extended Warranty</t>
  </si>
  <si>
    <t>Extended warranty of up to 5 years</t>
  </si>
  <si>
    <t>Service Support</t>
  </si>
  <si>
    <t>On site support within 24 hours of requesting assistance. Please provide details of expected call-out charges.</t>
  </si>
  <si>
    <t>Details of preventative maintenance programmes required (if any) above Warranty requirements</t>
  </si>
  <si>
    <t>Framework for the Supply Delivery Installation &amp; Commissioning of a Double Planetary Mixer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</si>
</sst>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1"/>
      <color theme="3"/>
      <name val="Open Sans"/>
      <family val="2"/>
      <scheme val="minor"/>
    </font>
    <font>
      <b/>
      <sz val="11"/>
      <color theme="2"/>
      <name val="Open Sans"/>
      <family val="2"/>
      <scheme val="minor"/>
    </font>
    <font>
      <b/>
      <sz val="12"/>
      <color theme="2"/>
      <name val="Open Sans"/>
      <family val="2"/>
      <scheme val="minor"/>
    </font>
    <font>
      <b/>
      <sz val="14"/>
      <color theme="2"/>
      <name val="Open Sans"/>
      <family val="2"/>
      <scheme val="minor"/>
    </font>
    <font>
      <b/>
      <sz val="10"/>
      <color theme="3"/>
      <name val="Open Sans"/>
      <family val="2"/>
      <scheme val="minor"/>
    </font>
    <font>
      <b/>
      <sz val="20"/>
      <color theme="1"/>
      <name val="Open Sans"/>
      <family val="2"/>
      <scheme val="major"/>
    </font>
    <font>
      <b/>
      <sz val="12"/>
      <color theme="3"/>
      <name val="Open Sans"/>
      <family val="2"/>
      <scheme val="minor"/>
    </font>
    <font>
      <b/>
      <sz val="14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12"/>
      <name val="Open Sans"/>
      <family val="2"/>
      <scheme val="minor"/>
    </font>
    <font>
      <b/>
      <sz val="11"/>
      <name val="Open Sans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12" fillId="4" borderId="5" xfId="0" applyFont="1" applyFill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0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3" fillId="7" borderId="21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48"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147925B-4FC2-47E7-B516-F6F63C5AFA95}"/>
            </a:ext>
          </a:extLst>
        </xdr:cNvPr>
        <xdr:cNvGrpSpPr/>
      </xdr:nvGrpSpPr>
      <xdr:grpSpPr>
        <a:xfrm>
          <a:off x="71438" y="47625"/>
          <a:ext cx="7406722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60D5523-C8F4-41F2-9CC4-7E67FFF64982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C8B1E411-DF8E-442B-9B92-6AB0D2B7F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CB5593B4-A736-47EF-8340-68456EFC635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80719898-C825-4B00-9EFD-6AFAEA9CAACC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2</xdr:col>
      <xdr:colOff>278503</xdr:colOff>
      <xdr:row>0</xdr:row>
      <xdr:rowOff>776494</xdr:rowOff>
    </xdr:from>
    <xdr:to>
      <xdr:col>2</xdr:col>
      <xdr:colOff>1994590</xdr:colOff>
      <xdr:row>1</xdr:row>
      <xdr:rowOff>67116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7DE8D8E-C6CA-4B73-9457-96A6B91198D8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8199" y="776494"/>
          <a:ext cx="1716087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K406"/>
  <sheetViews>
    <sheetView tabSelected="1" topLeftCell="A37" zoomScaleNormal="100" workbookViewId="0">
      <selection activeCell="E2" sqref="E2"/>
    </sheetView>
  </sheetViews>
  <sheetFormatPr defaultColWidth="8.88671875" defaultRowHeight="16.5" x14ac:dyDescent="0.3"/>
  <cols>
    <col min="1" max="1" width="9.21875" style="10" customWidth="1"/>
    <col min="2" max="2" width="35.88671875" style="10" customWidth="1"/>
    <col min="3" max="3" width="56.2187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122.25" customHeight="1" thickBot="1" x14ac:dyDescent="0.35">
      <c r="A1" s="9"/>
      <c r="B1" s="9"/>
      <c r="C1" s="9"/>
      <c r="D1" s="9"/>
      <c r="E1" s="9"/>
      <c r="F1" s="9"/>
      <c r="G1" s="18"/>
      <c r="H1" s="18"/>
      <c r="I1" s="18"/>
      <c r="J1" s="18"/>
      <c r="K1" s="18"/>
    </row>
    <row r="2" spans="1:11" ht="61.5" customHeight="1" thickBot="1" x14ac:dyDescent="0.35">
      <c r="A2" s="9"/>
      <c r="B2" s="1" t="s">
        <v>0</v>
      </c>
      <c r="C2" s="3" t="s">
        <v>1</v>
      </c>
      <c r="D2" s="11">
        <v>1590</v>
      </c>
      <c r="E2" s="61" t="s">
        <v>78</v>
      </c>
      <c r="G2" s="18"/>
      <c r="H2" s="18"/>
      <c r="I2" s="18"/>
      <c r="J2" s="18"/>
      <c r="K2" s="18"/>
    </row>
    <row r="3" spans="1:11" ht="21" customHeight="1" x14ac:dyDescent="0.3">
      <c r="A3" s="9"/>
      <c r="B3" s="9"/>
      <c r="C3" s="9"/>
      <c r="D3" s="9"/>
      <c r="E3" s="9"/>
      <c r="F3" s="9"/>
      <c r="G3" s="18"/>
      <c r="H3" s="18"/>
      <c r="I3" s="18"/>
      <c r="J3" s="18"/>
      <c r="K3" s="18"/>
    </row>
    <row r="4" spans="1:11" ht="17.25" thickBot="1" x14ac:dyDescent="0.35">
      <c r="A4" s="9"/>
      <c r="B4" s="9"/>
      <c r="C4" s="9"/>
      <c r="D4" s="9"/>
      <c r="E4" s="9"/>
      <c r="F4" s="9"/>
      <c r="G4" s="18"/>
      <c r="H4" s="18"/>
      <c r="I4" s="18"/>
      <c r="J4" s="18"/>
      <c r="K4" s="18"/>
    </row>
    <row r="5" spans="1:11" ht="120" x14ac:dyDescent="0.3">
      <c r="A5" s="9"/>
      <c r="B5" s="4" t="s">
        <v>2</v>
      </c>
      <c r="C5" s="25" t="s">
        <v>3</v>
      </c>
      <c r="D5" s="9"/>
      <c r="E5" s="31" t="s">
        <v>4</v>
      </c>
      <c r="F5" s="2">
        <v>0.5</v>
      </c>
      <c r="G5" s="18"/>
      <c r="H5" s="18"/>
      <c r="I5" s="18"/>
      <c r="J5" s="18"/>
      <c r="K5" s="18"/>
    </row>
    <row r="6" spans="1:11" ht="17.25" thickBot="1" x14ac:dyDescent="0.35">
      <c r="A6" s="9"/>
      <c r="B6" s="9"/>
      <c r="C6" s="9"/>
      <c r="D6" s="9"/>
      <c r="E6" s="9"/>
      <c r="F6" s="9"/>
      <c r="G6" s="18"/>
      <c r="H6" s="18"/>
      <c r="I6" s="18"/>
      <c r="J6" s="18"/>
      <c r="K6" s="18"/>
    </row>
    <row r="7" spans="1:11" ht="27.75" thickBot="1" x14ac:dyDescent="0.35">
      <c r="A7" s="48" t="s">
        <v>5</v>
      </c>
      <c r="B7" s="49"/>
      <c r="C7" s="49"/>
      <c r="D7" s="50"/>
      <c r="E7" s="38" t="s">
        <v>6</v>
      </c>
      <c r="F7" s="39"/>
      <c r="G7" s="18"/>
      <c r="H7" s="18"/>
      <c r="I7" s="18"/>
      <c r="J7" s="18"/>
      <c r="K7" s="18"/>
    </row>
    <row r="8" spans="1:11" ht="17.25" thickBot="1" x14ac:dyDescent="0.35">
      <c r="A8" s="51" t="s">
        <v>7</v>
      </c>
      <c r="B8" s="52"/>
      <c r="C8" s="52"/>
      <c r="D8" s="53"/>
      <c r="E8" s="46" t="s">
        <v>8</v>
      </c>
      <c r="F8" s="47"/>
      <c r="G8" s="18"/>
      <c r="H8" s="18"/>
      <c r="I8" s="18"/>
      <c r="J8" s="18"/>
      <c r="K8" s="18"/>
    </row>
    <row r="9" spans="1:11" ht="34.5" customHeight="1" x14ac:dyDescent="0.3">
      <c r="A9" s="14" t="s">
        <v>9</v>
      </c>
      <c r="B9" s="54" t="s">
        <v>10</v>
      </c>
      <c r="C9" s="54"/>
      <c r="D9" s="55"/>
      <c r="E9" s="40" t="s">
        <v>11</v>
      </c>
      <c r="F9" s="41"/>
      <c r="G9" s="18"/>
      <c r="H9" s="18" t="s">
        <v>12</v>
      </c>
      <c r="I9" s="18"/>
      <c r="J9" s="18"/>
      <c r="K9" s="18"/>
    </row>
    <row r="10" spans="1:11" ht="34.5" customHeight="1" x14ac:dyDescent="0.3">
      <c r="A10" s="13" t="s">
        <v>13</v>
      </c>
      <c r="B10" s="56" t="s">
        <v>14</v>
      </c>
      <c r="C10" s="56"/>
      <c r="D10" s="57"/>
      <c r="E10" s="42"/>
      <c r="F10" s="43"/>
      <c r="G10" s="18"/>
      <c r="H10" s="18" t="s">
        <v>15</v>
      </c>
      <c r="I10" s="18"/>
      <c r="J10" s="18"/>
      <c r="K10" s="18"/>
    </row>
    <row r="11" spans="1:11" ht="34.5" customHeight="1" thickBot="1" x14ac:dyDescent="0.35">
      <c r="A11" s="15" t="s">
        <v>16</v>
      </c>
      <c r="B11" s="58" t="s">
        <v>17</v>
      </c>
      <c r="C11" s="58"/>
      <c r="D11" s="59"/>
      <c r="E11" s="44"/>
      <c r="F11" s="45"/>
      <c r="G11" s="18"/>
      <c r="H11" s="18"/>
      <c r="I11" s="18"/>
      <c r="J11" s="18"/>
      <c r="K11" s="18"/>
    </row>
    <row r="12" spans="1:11" ht="50.25" customHeight="1" thickBot="1" x14ac:dyDescent="0.35">
      <c r="A12" s="19" t="s">
        <v>18</v>
      </c>
      <c r="B12" s="20" t="s">
        <v>19</v>
      </c>
      <c r="C12" s="27" t="s">
        <v>20</v>
      </c>
      <c r="D12" s="21" t="s">
        <v>21</v>
      </c>
      <c r="E12" s="16" t="s">
        <v>22</v>
      </c>
      <c r="F12" s="17" t="s">
        <v>23</v>
      </c>
      <c r="G12" s="18"/>
      <c r="H12" s="18" t="s">
        <v>15</v>
      </c>
      <c r="I12" s="18"/>
      <c r="J12" s="18"/>
      <c r="K12" s="18"/>
    </row>
    <row r="13" spans="1:11" x14ac:dyDescent="0.3">
      <c r="A13" s="24"/>
      <c r="B13" s="22" t="s">
        <v>24</v>
      </c>
      <c r="C13" s="22"/>
      <c r="D13" s="22"/>
      <c r="E13" s="22"/>
      <c r="F13" s="22"/>
      <c r="G13" s="18"/>
      <c r="H13" s="18"/>
      <c r="I13" s="18"/>
      <c r="J13" s="18"/>
      <c r="K13" s="18"/>
    </row>
    <row r="14" spans="1:11" ht="33" x14ac:dyDescent="0.3">
      <c r="A14" s="23" t="str">
        <f>_xlfn.CONCAT($D14,(IF($D14=$A$9,$H14,IF($D14=$A$10,$I14,IF($D14=$A$11,$J14,0)))))</f>
        <v>M1</v>
      </c>
      <c r="B14" s="35" t="s">
        <v>25</v>
      </c>
      <c r="C14" s="26" t="s">
        <v>26</v>
      </c>
      <c r="D14" s="5" t="s">
        <v>9</v>
      </c>
      <c r="E14" s="7"/>
      <c r="F14" s="8"/>
      <c r="G14" s="18"/>
      <c r="H14" s="18">
        <f>COUNTIF(($D$14:$D14), $A$9)</f>
        <v>1</v>
      </c>
      <c r="I14" s="18">
        <f>COUNTIF(($D$14:$D14), $A$10)</f>
        <v>0</v>
      </c>
      <c r="J14" s="18">
        <f>COUNTIF(($D$14:$D14), $A$11)</f>
        <v>0</v>
      </c>
      <c r="K14" s="18"/>
    </row>
    <row r="15" spans="1:11" ht="18" x14ac:dyDescent="0.3">
      <c r="A15" s="23" t="str">
        <f t="shared" ref="A15:A50" si="0">_xlfn.CONCAT($D15,(IF($D15=$A$9,$H15,IF($D15=$A$10,$I15,IF($D15=$A$11,$J15,0)))))</f>
        <v>M2</v>
      </c>
      <c r="B15" s="36"/>
      <c r="C15" s="26" t="s">
        <v>27</v>
      </c>
      <c r="D15" s="5" t="s">
        <v>9</v>
      </c>
      <c r="E15" s="7"/>
      <c r="F15" s="8"/>
      <c r="G15" s="18"/>
      <c r="H15" s="18">
        <f>COUNTIF(($D$14:$D15), $A$9)</f>
        <v>2</v>
      </c>
      <c r="I15" s="18">
        <f>COUNTIF(($D$14:$D15), $A$10)</f>
        <v>0</v>
      </c>
      <c r="J15" s="18">
        <f>COUNTIF(($D$14:$D15), $A$11)</f>
        <v>0</v>
      </c>
      <c r="K15" s="18"/>
    </row>
    <row r="16" spans="1:11" ht="33" x14ac:dyDescent="0.3">
      <c r="A16" s="23" t="str">
        <f t="shared" si="0"/>
        <v>M3</v>
      </c>
      <c r="B16" s="36"/>
      <c r="C16" s="32" t="s">
        <v>28</v>
      </c>
      <c r="D16" s="5" t="s">
        <v>9</v>
      </c>
      <c r="E16" s="7"/>
      <c r="F16" s="8"/>
      <c r="G16" s="18"/>
      <c r="H16" s="18">
        <f>COUNTIF(($D$14:$D16), $A$9)</f>
        <v>3</v>
      </c>
      <c r="I16" s="18">
        <f>COUNTIF(($D$14:$D16), $A$10)</f>
        <v>0</v>
      </c>
      <c r="J16" s="18">
        <f>COUNTIF(($D$14:$D16), $A$11)</f>
        <v>0</v>
      </c>
      <c r="K16" s="18"/>
    </row>
    <row r="17" spans="1:11" ht="33" x14ac:dyDescent="0.3">
      <c r="A17" s="23" t="str">
        <f t="shared" si="0"/>
        <v>M4</v>
      </c>
      <c r="B17" s="36"/>
      <c r="C17" s="26" t="s">
        <v>29</v>
      </c>
      <c r="D17" s="5" t="s">
        <v>9</v>
      </c>
      <c r="E17" s="7"/>
      <c r="F17" s="8"/>
      <c r="G17" s="18"/>
      <c r="H17" s="18">
        <f>COUNTIF(($D$14:$D17), $A$9)</f>
        <v>4</v>
      </c>
      <c r="I17" s="18">
        <f>COUNTIF(($D$14:$D17), $A$10)</f>
        <v>0</v>
      </c>
      <c r="J17" s="18">
        <f>COUNTIF(($D$14:$D17), $A$11)</f>
        <v>0</v>
      </c>
      <c r="K17" s="18"/>
    </row>
    <row r="18" spans="1:11" ht="18" x14ac:dyDescent="0.3">
      <c r="A18" s="23" t="str">
        <f t="shared" si="0"/>
        <v>M5</v>
      </c>
      <c r="B18" s="36"/>
      <c r="C18" s="26" t="s">
        <v>30</v>
      </c>
      <c r="D18" s="5" t="s">
        <v>9</v>
      </c>
      <c r="E18" s="7"/>
      <c r="F18" s="8"/>
      <c r="G18" s="18"/>
      <c r="H18" s="18">
        <f>COUNTIF(($D$14:$D18), $A$9)</f>
        <v>5</v>
      </c>
      <c r="I18" s="18">
        <f>COUNTIF(($D$14:$D18), $A$10)</f>
        <v>0</v>
      </c>
      <c r="J18" s="18">
        <f>COUNTIF(($D$14:$D18), $A$11)</f>
        <v>0</v>
      </c>
      <c r="K18" s="18"/>
    </row>
    <row r="19" spans="1:11" ht="33" x14ac:dyDescent="0.3">
      <c r="A19" s="23" t="str">
        <f t="shared" si="0"/>
        <v>D1</v>
      </c>
      <c r="B19" s="37"/>
      <c r="C19" s="26" t="s">
        <v>31</v>
      </c>
      <c r="D19" s="5" t="s">
        <v>16</v>
      </c>
      <c r="E19" s="7"/>
      <c r="F19" s="8"/>
      <c r="G19" s="18"/>
      <c r="H19" s="18">
        <f>COUNTIF(($D$14:$D19), $A$9)</f>
        <v>5</v>
      </c>
      <c r="I19" s="18">
        <f>COUNTIF(($D$14:$D19), $A$10)</f>
        <v>0</v>
      </c>
      <c r="J19" s="18">
        <f>COUNTIF(($D$14:$D19), $A$11)</f>
        <v>1</v>
      </c>
      <c r="K19" s="18"/>
    </row>
    <row r="20" spans="1:11" ht="33" x14ac:dyDescent="0.3">
      <c r="A20" s="23" t="str">
        <f t="shared" si="0"/>
        <v>M6</v>
      </c>
      <c r="B20" s="35" t="s">
        <v>32</v>
      </c>
      <c r="C20" s="26" t="s">
        <v>33</v>
      </c>
      <c r="D20" s="5" t="s">
        <v>9</v>
      </c>
      <c r="E20" s="7"/>
      <c r="F20" s="8"/>
      <c r="G20" s="18"/>
      <c r="H20" s="18">
        <f>COUNTIF(($D$14:$D20), $A$9)</f>
        <v>6</v>
      </c>
      <c r="I20" s="18">
        <f>COUNTIF(($D$14:$D20), $A$10)</f>
        <v>0</v>
      </c>
      <c r="J20" s="18">
        <f>COUNTIF(($D$14:$D20), $A$11)</f>
        <v>1</v>
      </c>
      <c r="K20" s="18"/>
    </row>
    <row r="21" spans="1:11" ht="33" x14ac:dyDescent="0.3">
      <c r="A21" s="23" t="str">
        <f t="shared" si="0"/>
        <v>M7</v>
      </c>
      <c r="B21" s="36"/>
      <c r="C21" s="26" t="s">
        <v>34</v>
      </c>
      <c r="D21" s="5" t="s">
        <v>9</v>
      </c>
      <c r="E21" s="7"/>
      <c r="F21" s="8"/>
      <c r="G21" s="18"/>
      <c r="H21" s="18">
        <f>COUNTIF(($D$14:$D21), $A$9)</f>
        <v>7</v>
      </c>
      <c r="I21" s="18">
        <f>COUNTIF(($D$14:$D21), $A$10)</f>
        <v>0</v>
      </c>
      <c r="J21" s="18">
        <f>COUNTIF(($D$14:$D21), $A$11)</f>
        <v>1</v>
      </c>
      <c r="K21" s="18"/>
    </row>
    <row r="22" spans="1:11" ht="33" x14ac:dyDescent="0.3">
      <c r="A22" s="23" t="str">
        <f t="shared" si="0"/>
        <v>O1</v>
      </c>
      <c r="B22" s="37"/>
      <c r="C22" s="26" t="s">
        <v>35</v>
      </c>
      <c r="D22" s="5" t="s">
        <v>13</v>
      </c>
      <c r="E22" s="7"/>
      <c r="F22" s="8"/>
      <c r="G22" s="18"/>
      <c r="H22" s="18">
        <f>COUNTIF(($D$14:$D22), $A$9)</f>
        <v>7</v>
      </c>
      <c r="I22" s="18">
        <f>COUNTIF(($D$14:$D22), $A$10)</f>
        <v>1</v>
      </c>
      <c r="J22" s="18">
        <f>COUNTIF(($D$14:$D22), $A$11)</f>
        <v>1</v>
      </c>
      <c r="K22" s="18"/>
    </row>
    <row r="23" spans="1:11" ht="33" x14ac:dyDescent="0.3">
      <c r="A23" s="23" t="str">
        <f t="shared" si="0"/>
        <v>M8</v>
      </c>
      <c r="B23" s="35" t="s">
        <v>36</v>
      </c>
      <c r="C23" s="26" t="s">
        <v>37</v>
      </c>
      <c r="D23" s="5" t="s">
        <v>9</v>
      </c>
      <c r="E23" s="7"/>
      <c r="F23" s="8"/>
      <c r="G23" s="18"/>
      <c r="H23" s="18">
        <f>COUNTIF(($D$14:$D23), $A$9)</f>
        <v>8</v>
      </c>
      <c r="I23" s="18">
        <f>COUNTIF(($D$14:$D23), $A$10)</f>
        <v>1</v>
      </c>
      <c r="J23" s="18">
        <f>COUNTIF(($D$14:$D23), $A$11)</f>
        <v>1</v>
      </c>
      <c r="K23" s="18"/>
    </row>
    <row r="24" spans="1:11" ht="18" x14ac:dyDescent="0.3">
      <c r="A24" s="23" t="str">
        <f t="shared" si="0"/>
        <v>M9</v>
      </c>
      <c r="B24" s="37"/>
      <c r="C24" s="26" t="s">
        <v>38</v>
      </c>
      <c r="D24" s="5" t="s">
        <v>9</v>
      </c>
      <c r="E24" s="7"/>
      <c r="F24" s="8"/>
      <c r="G24" s="18"/>
      <c r="H24" s="18">
        <f>COUNTIF(($D$14:$D24), $A$9)</f>
        <v>9</v>
      </c>
      <c r="I24" s="18">
        <f>COUNTIF(($D$14:$D24), $A$10)</f>
        <v>1</v>
      </c>
      <c r="J24" s="18">
        <f>COUNTIF(($D$14:$D24), $A$11)</f>
        <v>1</v>
      </c>
      <c r="K24" s="18"/>
    </row>
    <row r="25" spans="1:11" ht="35.450000000000003" customHeight="1" x14ac:dyDescent="0.3">
      <c r="A25" s="23" t="str">
        <f t="shared" si="0"/>
        <v>M10</v>
      </c>
      <c r="B25" s="35" t="s">
        <v>39</v>
      </c>
      <c r="C25" s="26" t="s">
        <v>40</v>
      </c>
      <c r="D25" s="5" t="s">
        <v>9</v>
      </c>
      <c r="E25" s="7"/>
      <c r="F25" s="8"/>
      <c r="G25" s="18"/>
      <c r="H25" s="18">
        <f>COUNTIF(($D$14:$D25), $A$9)</f>
        <v>10</v>
      </c>
      <c r="I25" s="18">
        <f>COUNTIF(($D$14:$D25), $A$10)</f>
        <v>1</v>
      </c>
      <c r="J25" s="18">
        <f>COUNTIF(($D$14:$D25), $A$11)</f>
        <v>1</v>
      </c>
      <c r="K25" s="18"/>
    </row>
    <row r="26" spans="1:11" ht="53.1" customHeight="1" x14ac:dyDescent="0.3">
      <c r="A26" s="23" t="str">
        <f t="shared" si="0"/>
        <v>D2</v>
      </c>
      <c r="B26" s="36"/>
      <c r="C26" s="26" t="s">
        <v>41</v>
      </c>
      <c r="D26" s="5" t="s">
        <v>16</v>
      </c>
      <c r="E26" s="7"/>
      <c r="F26" s="8"/>
      <c r="G26" s="18"/>
      <c r="H26" s="18">
        <f>COUNTIF(($D$14:$D26), $A$9)</f>
        <v>10</v>
      </c>
      <c r="I26" s="18">
        <f>COUNTIF(($D$14:$D26), $A$10)</f>
        <v>1</v>
      </c>
      <c r="J26" s="18">
        <f>COUNTIF(($D$14:$D26), $A$11)</f>
        <v>2</v>
      </c>
      <c r="K26" s="18"/>
    </row>
    <row r="27" spans="1:11" ht="49.5" x14ac:dyDescent="0.3">
      <c r="A27" s="23" t="str">
        <f t="shared" si="0"/>
        <v>M11</v>
      </c>
      <c r="B27" s="36"/>
      <c r="C27" s="26" t="s">
        <v>42</v>
      </c>
      <c r="D27" s="5" t="s">
        <v>9</v>
      </c>
      <c r="E27" s="7"/>
      <c r="F27" s="8"/>
      <c r="G27" s="18"/>
      <c r="H27" s="18">
        <f>COUNTIF(($D$14:$D27), $A$9)</f>
        <v>11</v>
      </c>
      <c r="I27" s="18">
        <f>COUNTIF(($D$14:$D27), $A$10)</f>
        <v>1</v>
      </c>
      <c r="J27" s="18">
        <f>COUNTIF(($D$14:$D27), $A$11)</f>
        <v>2</v>
      </c>
      <c r="K27" s="18"/>
    </row>
    <row r="28" spans="1:11" ht="33" x14ac:dyDescent="0.3">
      <c r="A28" s="23" t="str">
        <f t="shared" si="0"/>
        <v>D3</v>
      </c>
      <c r="B28" s="36"/>
      <c r="C28" s="32" t="s">
        <v>43</v>
      </c>
      <c r="D28" s="5" t="s">
        <v>16</v>
      </c>
      <c r="E28" s="7"/>
      <c r="F28" s="8"/>
      <c r="G28" s="18"/>
      <c r="H28" s="18">
        <f>COUNTIF(($D$14:$D28), $A$9)</f>
        <v>11</v>
      </c>
      <c r="I28" s="18">
        <f>COUNTIF(($D$14:$D28), $A$10)</f>
        <v>1</v>
      </c>
      <c r="J28" s="18">
        <f>COUNTIF(($D$14:$D28), $A$11)</f>
        <v>3</v>
      </c>
      <c r="K28" s="18"/>
    </row>
    <row r="29" spans="1:11" ht="49.5" x14ac:dyDescent="0.3">
      <c r="A29" s="23" t="str">
        <f t="shared" si="0"/>
        <v>M12</v>
      </c>
      <c r="B29" s="35" t="s">
        <v>44</v>
      </c>
      <c r="C29" s="26" t="s">
        <v>45</v>
      </c>
      <c r="D29" s="5" t="s">
        <v>9</v>
      </c>
      <c r="E29" s="7"/>
      <c r="F29" s="8"/>
      <c r="G29" s="18"/>
      <c r="H29" s="18">
        <f>COUNTIF(($D$14:$D29), $A$9)</f>
        <v>12</v>
      </c>
      <c r="I29" s="18">
        <f>COUNTIF(($D$14:$D29), $A$10)</f>
        <v>1</v>
      </c>
      <c r="J29" s="18">
        <f>COUNTIF(($D$14:$D29), $A$11)</f>
        <v>3</v>
      </c>
      <c r="K29" s="18"/>
    </row>
    <row r="30" spans="1:11" ht="18" x14ac:dyDescent="0.3">
      <c r="A30" s="23" t="str">
        <f t="shared" si="0"/>
        <v>M13</v>
      </c>
      <c r="B30" s="36"/>
      <c r="C30" s="26" t="s">
        <v>46</v>
      </c>
      <c r="D30" s="5" t="s">
        <v>9</v>
      </c>
      <c r="E30" s="7"/>
      <c r="F30" s="8"/>
      <c r="G30" s="18"/>
      <c r="H30" s="18">
        <f>COUNTIF(($D$14:$D30), $A$9)</f>
        <v>13</v>
      </c>
      <c r="I30" s="18">
        <f>COUNTIF(($D$14:$D30), $A$10)</f>
        <v>1</v>
      </c>
      <c r="J30" s="18">
        <f>COUNTIF(($D$14:$D30), $A$11)</f>
        <v>3</v>
      </c>
      <c r="K30" s="18"/>
    </row>
    <row r="31" spans="1:11" ht="18" x14ac:dyDescent="0.3">
      <c r="A31" s="23" t="str">
        <f t="shared" si="0"/>
        <v>M14</v>
      </c>
      <c r="B31" s="36"/>
      <c r="C31" s="26" t="s">
        <v>47</v>
      </c>
      <c r="D31" s="5" t="s">
        <v>9</v>
      </c>
      <c r="E31" s="7"/>
      <c r="F31" s="8"/>
      <c r="G31" s="18"/>
      <c r="H31" s="18">
        <f>COUNTIF(($D$14:$D31), $A$9)</f>
        <v>14</v>
      </c>
      <c r="I31" s="18">
        <f>COUNTIF(($D$14:$D31), $A$10)</f>
        <v>1</v>
      </c>
      <c r="J31" s="18">
        <f>COUNTIF(($D$14:$D31), $A$11)</f>
        <v>3</v>
      </c>
      <c r="K31" s="18"/>
    </row>
    <row r="32" spans="1:11" ht="33" x14ac:dyDescent="0.3">
      <c r="A32" s="23" t="str">
        <f t="shared" si="0"/>
        <v>O2</v>
      </c>
      <c r="B32" s="36"/>
      <c r="C32" s="26" t="s">
        <v>48</v>
      </c>
      <c r="D32" s="5" t="s">
        <v>13</v>
      </c>
      <c r="E32" s="7"/>
      <c r="F32" s="8"/>
      <c r="G32" s="18"/>
      <c r="H32" s="18">
        <f>COUNTIF(($D$14:$D32), $A$9)</f>
        <v>14</v>
      </c>
      <c r="I32" s="18">
        <f>COUNTIF(($D$14:$D32), $A$10)</f>
        <v>2</v>
      </c>
      <c r="J32" s="18">
        <f>COUNTIF(($D$14:$D32), $A$11)</f>
        <v>3</v>
      </c>
      <c r="K32" s="18"/>
    </row>
    <row r="33" spans="1:11" ht="33" x14ac:dyDescent="0.3">
      <c r="A33" s="23" t="str">
        <f t="shared" si="0"/>
        <v>M15</v>
      </c>
      <c r="B33" s="36"/>
      <c r="C33" s="26" t="s">
        <v>49</v>
      </c>
      <c r="D33" s="5" t="s">
        <v>9</v>
      </c>
      <c r="E33" s="7"/>
      <c r="F33" s="8"/>
      <c r="G33" s="18"/>
      <c r="H33" s="18">
        <f>COUNTIF(($D$14:$D33), $A$9)</f>
        <v>15</v>
      </c>
      <c r="I33" s="18">
        <f>COUNTIF(($D$14:$D33), $A$10)</f>
        <v>2</v>
      </c>
      <c r="J33" s="18">
        <f>COUNTIF(($D$14:$D33), $A$11)</f>
        <v>3</v>
      </c>
      <c r="K33" s="18"/>
    </row>
    <row r="34" spans="1:11" ht="18" x14ac:dyDescent="0.3">
      <c r="A34" s="23" t="str">
        <f t="shared" si="0"/>
        <v>O3</v>
      </c>
      <c r="B34" s="35" t="s">
        <v>50</v>
      </c>
      <c r="C34" s="26" t="s">
        <v>51</v>
      </c>
      <c r="D34" s="5" t="s">
        <v>13</v>
      </c>
      <c r="E34" s="7"/>
      <c r="F34" s="8"/>
      <c r="G34" s="18"/>
      <c r="H34" s="18">
        <f>COUNTIF(($D$14:$D34), $A$9)</f>
        <v>15</v>
      </c>
      <c r="I34" s="18">
        <f>COUNTIF(($D$14:$D34), $A$10)</f>
        <v>3</v>
      </c>
      <c r="J34" s="18">
        <f>COUNTIF(($D$14:$D34), $A$11)</f>
        <v>3</v>
      </c>
      <c r="K34" s="18"/>
    </row>
    <row r="35" spans="1:11" ht="53.45" customHeight="1" x14ac:dyDescent="0.3">
      <c r="A35" s="23" t="str">
        <f t="shared" si="0"/>
        <v>O4</v>
      </c>
      <c r="B35" s="36"/>
      <c r="C35" s="26" t="s">
        <v>52</v>
      </c>
      <c r="D35" s="5" t="s">
        <v>13</v>
      </c>
      <c r="E35" s="7"/>
      <c r="F35" s="8"/>
      <c r="G35" s="18"/>
      <c r="H35" s="18">
        <f>COUNTIF(($D$14:$D35), $A$9)</f>
        <v>15</v>
      </c>
      <c r="I35" s="18">
        <f>COUNTIF(($D$14:$D35), $A$10)</f>
        <v>4</v>
      </c>
      <c r="J35" s="18">
        <f>COUNTIF(($D$14:$D35), $A$11)</f>
        <v>3</v>
      </c>
      <c r="K35" s="18"/>
    </row>
    <row r="36" spans="1:11" ht="53.45" customHeight="1" x14ac:dyDescent="0.3">
      <c r="A36" s="23" t="str">
        <f t="shared" si="0"/>
        <v>O5</v>
      </c>
      <c r="B36" s="37"/>
      <c r="C36" s="26" t="s">
        <v>53</v>
      </c>
      <c r="D36" s="5" t="s">
        <v>13</v>
      </c>
      <c r="E36" s="26"/>
      <c r="F36" s="8"/>
      <c r="G36" s="18"/>
      <c r="H36" s="18">
        <f>COUNTIF(($D$14:$D36), $A$9)</f>
        <v>15</v>
      </c>
      <c r="I36" s="18">
        <f>COUNTIF(($D$14:$D36), $A$10)</f>
        <v>5</v>
      </c>
      <c r="J36" s="18">
        <f>COUNTIF(($D$14:$D36), $A$11)</f>
        <v>3</v>
      </c>
      <c r="K36" s="18"/>
    </row>
    <row r="37" spans="1:11" ht="49.5" x14ac:dyDescent="0.3">
      <c r="A37" s="23" t="str">
        <f t="shared" si="0"/>
        <v>D4</v>
      </c>
      <c r="B37" s="34" t="s">
        <v>54</v>
      </c>
      <c r="C37" s="26" t="s">
        <v>55</v>
      </c>
      <c r="D37" s="5" t="s">
        <v>16</v>
      </c>
      <c r="E37" s="7"/>
      <c r="F37" s="8"/>
      <c r="G37" s="18"/>
      <c r="H37" s="18">
        <f>COUNTIF(($D$14:$D37), $A$9)</f>
        <v>15</v>
      </c>
      <c r="I37" s="18">
        <f>COUNTIF(($D$14:$D37), $A$10)</f>
        <v>5</v>
      </c>
      <c r="J37" s="18">
        <f>COUNTIF(($D$14:$D37), $A$11)</f>
        <v>4</v>
      </c>
      <c r="K37" s="18"/>
    </row>
    <row r="38" spans="1:11" ht="66" customHeight="1" x14ac:dyDescent="0.3">
      <c r="A38" s="23" t="str">
        <f t="shared" si="0"/>
        <v>0</v>
      </c>
      <c r="B38" s="12" t="s">
        <v>56</v>
      </c>
      <c r="C38" s="28"/>
      <c r="D38" s="12"/>
      <c r="E38" s="12"/>
      <c r="F38" s="12"/>
      <c r="G38" s="18"/>
      <c r="H38" s="18">
        <f>COUNTIF(($D$14:$D38), $A$9)</f>
        <v>15</v>
      </c>
      <c r="I38" s="18">
        <f>COUNTIF(($D$14:$D38), $A$10)</f>
        <v>5</v>
      </c>
      <c r="J38" s="18">
        <f>COUNTIF(($D$14:$D38), $A$11)</f>
        <v>4</v>
      </c>
      <c r="K38" s="18"/>
    </row>
    <row r="39" spans="1:11" ht="33" x14ac:dyDescent="0.3">
      <c r="A39" s="23" t="str">
        <f t="shared" si="0"/>
        <v>M16</v>
      </c>
      <c r="B39" s="33" t="s">
        <v>57</v>
      </c>
      <c r="C39" s="26" t="s">
        <v>58</v>
      </c>
      <c r="D39" s="5" t="s">
        <v>9</v>
      </c>
      <c r="E39" s="7"/>
      <c r="F39" s="8"/>
      <c r="G39" s="18"/>
      <c r="H39" s="18">
        <f>COUNTIF(($D$14:$D39), $A$9)</f>
        <v>16</v>
      </c>
      <c r="I39" s="18">
        <f>COUNTIF(($D$14:$D39), $A$10)</f>
        <v>5</v>
      </c>
      <c r="J39" s="18">
        <f>COUNTIF(($D$14:$D39), $A$11)</f>
        <v>4</v>
      </c>
      <c r="K39" s="18"/>
    </row>
    <row r="40" spans="1:11" ht="50.1" customHeight="1" x14ac:dyDescent="0.3">
      <c r="A40" s="23" t="str">
        <f t="shared" si="0"/>
        <v>M17</v>
      </c>
      <c r="B40" s="33" t="s">
        <v>59</v>
      </c>
      <c r="C40" s="26" t="s">
        <v>60</v>
      </c>
      <c r="D40" s="5" t="s">
        <v>9</v>
      </c>
      <c r="E40" s="7"/>
      <c r="F40" s="8"/>
      <c r="G40" s="18"/>
      <c r="H40" s="18">
        <f>COUNTIF(($D$14:$D40), $A$9)</f>
        <v>17</v>
      </c>
      <c r="I40" s="18">
        <f>COUNTIF(($D$14:$D40), $A$10)</f>
        <v>5</v>
      </c>
      <c r="J40" s="18">
        <f>COUNTIF(($D$14:$D40), $A$11)</f>
        <v>4</v>
      </c>
      <c r="K40" s="18"/>
    </row>
    <row r="41" spans="1:11" ht="49.5" x14ac:dyDescent="0.3">
      <c r="A41" s="23" t="str">
        <f t="shared" si="0"/>
        <v>M18</v>
      </c>
      <c r="B41" s="33" t="s">
        <v>61</v>
      </c>
      <c r="C41" s="26" t="s">
        <v>62</v>
      </c>
      <c r="D41" s="5" t="s">
        <v>9</v>
      </c>
      <c r="E41" s="7"/>
      <c r="F41" s="8"/>
      <c r="G41" s="18"/>
      <c r="H41" s="18">
        <f>COUNTIF(($D$14:$D41), $A$9)</f>
        <v>18</v>
      </c>
      <c r="I41" s="18">
        <f>COUNTIF(($D$14:$D41), $A$10)</f>
        <v>5</v>
      </c>
      <c r="J41" s="18">
        <f>COUNTIF(($D$14:$D41), $A$11)</f>
        <v>4</v>
      </c>
      <c r="K41" s="18"/>
    </row>
    <row r="42" spans="1:11" x14ac:dyDescent="0.3">
      <c r="A42" s="23" t="str">
        <f t="shared" si="0"/>
        <v>0</v>
      </c>
      <c r="B42" s="12" t="s">
        <v>63</v>
      </c>
      <c r="C42" s="28"/>
      <c r="D42" s="12"/>
      <c r="E42" s="12"/>
      <c r="F42" s="12"/>
      <c r="G42" s="18"/>
      <c r="H42" s="18">
        <f>COUNTIF(($D$14:$D42), $A$9)</f>
        <v>18</v>
      </c>
      <c r="I42" s="18">
        <f>COUNTIF(($D$14:$D42), $A$10)</f>
        <v>5</v>
      </c>
      <c r="J42" s="18">
        <f>COUNTIF(($D$14:$D42), $A$11)</f>
        <v>4</v>
      </c>
      <c r="K42" s="18"/>
    </row>
    <row r="43" spans="1:11" ht="33" x14ac:dyDescent="0.3">
      <c r="A43" s="23" t="str">
        <f t="shared" si="0"/>
        <v>M19</v>
      </c>
      <c r="B43" s="33" t="s">
        <v>64</v>
      </c>
      <c r="C43" s="26" t="s">
        <v>65</v>
      </c>
      <c r="D43" s="5" t="s">
        <v>9</v>
      </c>
      <c r="E43" s="7"/>
      <c r="F43" s="8"/>
      <c r="G43" s="18"/>
      <c r="H43" s="18">
        <f>COUNTIF(($D$14:$D43), $A$9)</f>
        <v>19</v>
      </c>
      <c r="I43" s="18">
        <f>COUNTIF(($D$14:$D43), $A$10)</f>
        <v>5</v>
      </c>
      <c r="J43" s="18">
        <f>COUNTIF(($D$14:$D43), $A$11)</f>
        <v>4</v>
      </c>
      <c r="K43" s="18"/>
    </row>
    <row r="44" spans="1:11" x14ac:dyDescent="0.3">
      <c r="A44" s="23" t="str">
        <f t="shared" si="0"/>
        <v>0</v>
      </c>
      <c r="B44" s="12" t="s">
        <v>66</v>
      </c>
      <c r="C44" s="28"/>
      <c r="D44" s="12"/>
      <c r="E44" s="12"/>
      <c r="F44" s="12"/>
      <c r="G44" s="18"/>
      <c r="H44" s="18">
        <f>COUNTIF(($D$14:$D44), $A$9)</f>
        <v>19</v>
      </c>
      <c r="I44" s="18">
        <f>COUNTIF(($D$14:$D44), $A$10)</f>
        <v>5</v>
      </c>
      <c r="J44" s="18">
        <f>COUNTIF(($D$14:$D44), $A$11)</f>
        <v>4</v>
      </c>
      <c r="K44" s="18"/>
    </row>
    <row r="45" spans="1:11" ht="49.5" x14ac:dyDescent="0.3">
      <c r="A45" s="23" t="str">
        <f t="shared" si="0"/>
        <v>M20</v>
      </c>
      <c r="B45" s="33" t="s">
        <v>67</v>
      </c>
      <c r="C45" s="26" t="s">
        <v>68</v>
      </c>
      <c r="D45" s="5" t="s">
        <v>9</v>
      </c>
      <c r="E45" s="7"/>
      <c r="F45" s="8"/>
      <c r="G45" s="18"/>
      <c r="H45" s="18">
        <f>COUNTIF(($D$14:$D45), $A$9)</f>
        <v>20</v>
      </c>
      <c r="I45" s="18">
        <f>COUNTIF(($D$14:$D45), $A$10)</f>
        <v>5</v>
      </c>
      <c r="J45" s="18">
        <f>COUNTIF(($D$14:$D45), $A$11)</f>
        <v>4</v>
      </c>
      <c r="K45" s="18"/>
    </row>
    <row r="46" spans="1:11" ht="33" x14ac:dyDescent="0.3">
      <c r="A46" s="23" t="str">
        <f t="shared" si="0"/>
        <v>M21</v>
      </c>
      <c r="B46" s="33" t="s">
        <v>69</v>
      </c>
      <c r="C46" s="26" t="s">
        <v>70</v>
      </c>
      <c r="D46" s="5" t="s">
        <v>9</v>
      </c>
      <c r="E46" s="7"/>
      <c r="F46" s="8"/>
      <c r="G46" s="18"/>
      <c r="H46" s="18">
        <f>COUNTIF(($D$14:$D46), $A$9)</f>
        <v>21</v>
      </c>
      <c r="I46" s="18">
        <f>COUNTIF(($D$14:$D46), $A$10)</f>
        <v>5</v>
      </c>
      <c r="J46" s="18">
        <f>COUNTIF(($D$14:$D46), $A$11)</f>
        <v>4</v>
      </c>
      <c r="K46" s="18"/>
    </row>
    <row r="47" spans="1:11" ht="18" x14ac:dyDescent="0.3">
      <c r="A47" s="23" t="str">
        <f t="shared" si="0"/>
        <v>M22</v>
      </c>
      <c r="B47" s="33" t="s">
        <v>71</v>
      </c>
      <c r="C47" s="26" t="s">
        <v>72</v>
      </c>
      <c r="D47" s="5" t="s">
        <v>9</v>
      </c>
      <c r="E47" s="7"/>
      <c r="F47" s="8"/>
      <c r="G47" s="18"/>
      <c r="H47" s="18">
        <f>COUNTIF(($D$14:$D47), $A$9)</f>
        <v>22</v>
      </c>
      <c r="I47" s="18">
        <f>COUNTIF(($D$14:$D47), $A$10)</f>
        <v>5</v>
      </c>
      <c r="J47" s="18">
        <f>COUNTIF(($D$14:$D47), $A$11)</f>
        <v>4</v>
      </c>
      <c r="K47" s="18"/>
    </row>
    <row r="48" spans="1:11" ht="18" x14ac:dyDescent="0.3">
      <c r="A48" s="23" t="str">
        <f t="shared" si="0"/>
        <v>D5</v>
      </c>
      <c r="B48" s="33" t="s">
        <v>73</v>
      </c>
      <c r="C48" s="26" t="s">
        <v>74</v>
      </c>
      <c r="D48" s="5" t="s">
        <v>16</v>
      </c>
      <c r="E48" s="7"/>
      <c r="F48" s="8"/>
      <c r="G48" s="18"/>
      <c r="H48" s="18">
        <f>COUNTIF(($D$14:$D48), $A$9)</f>
        <v>22</v>
      </c>
      <c r="I48" s="18">
        <f>COUNTIF(($D$14:$D48), $A$10)</f>
        <v>5</v>
      </c>
      <c r="J48" s="18">
        <f>COUNTIF(($D$14:$D48), $A$11)</f>
        <v>5</v>
      </c>
      <c r="K48" s="18"/>
    </row>
    <row r="49" spans="1:11" ht="33" x14ac:dyDescent="0.3">
      <c r="A49" s="23" t="str">
        <f t="shared" si="0"/>
        <v>M23</v>
      </c>
      <c r="B49" s="60" t="s">
        <v>75</v>
      </c>
      <c r="C49" s="26" t="s">
        <v>76</v>
      </c>
      <c r="D49" s="5" t="s">
        <v>9</v>
      </c>
      <c r="E49" s="7"/>
      <c r="F49" s="8"/>
      <c r="G49" s="18"/>
      <c r="H49" s="18">
        <f>COUNTIF(($D$14:$D49), $A$9)</f>
        <v>23</v>
      </c>
      <c r="I49" s="18">
        <f>COUNTIF(($D$14:$D49), $A$10)</f>
        <v>5</v>
      </c>
      <c r="J49" s="18">
        <f>COUNTIF(($D$14:$D49), $A$11)</f>
        <v>5</v>
      </c>
      <c r="K49" s="18"/>
    </row>
    <row r="50" spans="1:11" ht="33" x14ac:dyDescent="0.3">
      <c r="A50" s="23" t="str">
        <f t="shared" si="0"/>
        <v>M24</v>
      </c>
      <c r="B50" s="60"/>
      <c r="C50" s="26" t="s">
        <v>77</v>
      </c>
      <c r="D50" s="5" t="s">
        <v>9</v>
      </c>
      <c r="E50" s="7"/>
      <c r="F50" s="8"/>
      <c r="G50" s="18"/>
      <c r="H50" s="18">
        <f>COUNTIF(($D$14:$D50), $A$9)</f>
        <v>24</v>
      </c>
      <c r="I50" s="18">
        <f>COUNTIF(($D$14:$D50), $A$10)</f>
        <v>5</v>
      </c>
      <c r="J50" s="18">
        <f>COUNTIF(($D$14:$D50), $A$11)</f>
        <v>5</v>
      </c>
      <c r="K50" s="18"/>
    </row>
    <row r="51" spans="1:11" ht="18" x14ac:dyDescent="0.3">
      <c r="A51" s="18"/>
      <c r="B51" s="18"/>
      <c r="C51" s="29"/>
      <c r="D51" s="30"/>
      <c r="E51" s="18"/>
      <c r="F51" s="18"/>
    </row>
    <row r="52" spans="1:11" ht="18" x14ac:dyDescent="0.3">
      <c r="A52" s="18"/>
      <c r="B52" s="18"/>
      <c r="C52" s="18"/>
      <c r="D52" s="30"/>
      <c r="E52" s="18"/>
      <c r="F52" s="18"/>
    </row>
    <row r="53" spans="1:11" ht="18" x14ac:dyDescent="0.3">
      <c r="A53" s="18"/>
      <c r="B53" s="18"/>
      <c r="C53" s="18"/>
      <c r="D53" s="30"/>
      <c r="E53" s="18"/>
      <c r="F53" s="18"/>
    </row>
    <row r="54" spans="1:11" ht="18" x14ac:dyDescent="0.3">
      <c r="A54" s="18"/>
      <c r="B54" s="18"/>
      <c r="C54" s="18"/>
      <c r="D54" s="30"/>
      <c r="E54" s="18"/>
      <c r="F54" s="18"/>
    </row>
    <row r="55" spans="1:11" ht="18" x14ac:dyDescent="0.3">
      <c r="D55" s="6"/>
    </row>
    <row r="56" spans="1:11" ht="18" x14ac:dyDescent="0.3">
      <c r="D56" s="6"/>
    </row>
    <row r="57" spans="1:11" ht="18" x14ac:dyDescent="0.3">
      <c r="D57" s="6"/>
    </row>
    <row r="58" spans="1:11" ht="18" x14ac:dyDescent="0.3">
      <c r="D58" s="6"/>
    </row>
    <row r="59" spans="1:11" ht="18" x14ac:dyDescent="0.3">
      <c r="D59" s="6"/>
    </row>
    <row r="60" spans="1:11" ht="18" x14ac:dyDescent="0.3">
      <c r="D60" s="6"/>
    </row>
    <row r="61" spans="1:11" ht="18" x14ac:dyDescent="0.3">
      <c r="D61" s="6"/>
    </row>
    <row r="62" spans="1:11" ht="18" x14ac:dyDescent="0.3">
      <c r="D62" s="6"/>
    </row>
    <row r="63" spans="1:11" ht="18" x14ac:dyDescent="0.3">
      <c r="D63" s="6"/>
    </row>
    <row r="64" spans="1:11" ht="18" x14ac:dyDescent="0.3">
      <c r="D64" s="6"/>
    </row>
    <row r="65" spans="4:4" ht="18" x14ac:dyDescent="0.3">
      <c r="D65" s="6"/>
    </row>
    <row r="66" spans="4:4" ht="18" x14ac:dyDescent="0.3">
      <c r="D66" s="6"/>
    </row>
    <row r="67" spans="4:4" ht="18" x14ac:dyDescent="0.3">
      <c r="D67" s="6"/>
    </row>
    <row r="68" spans="4:4" ht="18" x14ac:dyDescent="0.3">
      <c r="D68" s="6"/>
    </row>
    <row r="69" spans="4:4" ht="18" x14ac:dyDescent="0.3">
      <c r="D69" s="6"/>
    </row>
    <row r="70" spans="4:4" ht="18" x14ac:dyDescent="0.3">
      <c r="D70" s="6"/>
    </row>
    <row r="71" spans="4:4" ht="18" x14ac:dyDescent="0.3">
      <c r="D71" s="6"/>
    </row>
    <row r="72" spans="4:4" ht="18" x14ac:dyDescent="0.3">
      <c r="D72" s="6"/>
    </row>
    <row r="73" spans="4:4" ht="18" x14ac:dyDescent="0.3">
      <c r="D73" s="6"/>
    </row>
    <row r="74" spans="4:4" ht="18" x14ac:dyDescent="0.3">
      <c r="D74" s="6"/>
    </row>
    <row r="75" spans="4:4" ht="18" x14ac:dyDescent="0.3">
      <c r="D75" s="6"/>
    </row>
    <row r="76" spans="4:4" ht="18" x14ac:dyDescent="0.3">
      <c r="D76" s="6"/>
    </row>
    <row r="77" spans="4:4" ht="18" x14ac:dyDescent="0.3">
      <c r="D77" s="6"/>
    </row>
    <row r="78" spans="4:4" ht="18" x14ac:dyDescent="0.3">
      <c r="D78" s="6"/>
    </row>
    <row r="79" spans="4:4" ht="18" x14ac:dyDescent="0.3">
      <c r="D79" s="6"/>
    </row>
    <row r="80" spans="4:4" ht="18" x14ac:dyDescent="0.3">
      <c r="D80" s="6"/>
    </row>
    <row r="81" spans="4:4" ht="18" x14ac:dyDescent="0.3">
      <c r="D81" s="6"/>
    </row>
    <row r="82" spans="4:4" ht="18" x14ac:dyDescent="0.3">
      <c r="D82" s="6"/>
    </row>
    <row r="83" spans="4:4" ht="18" x14ac:dyDescent="0.3">
      <c r="D83" s="6"/>
    </row>
    <row r="84" spans="4:4" ht="18" x14ac:dyDescent="0.3">
      <c r="D84" s="6"/>
    </row>
    <row r="85" spans="4:4" ht="18" x14ac:dyDescent="0.3">
      <c r="D85" s="6"/>
    </row>
    <row r="86" spans="4:4" ht="18" x14ac:dyDescent="0.3">
      <c r="D86" s="6"/>
    </row>
    <row r="87" spans="4:4" ht="18" x14ac:dyDescent="0.3">
      <c r="D87" s="6"/>
    </row>
    <row r="88" spans="4:4" ht="18" x14ac:dyDescent="0.3">
      <c r="D88" s="6"/>
    </row>
    <row r="89" spans="4:4" ht="18" x14ac:dyDescent="0.3">
      <c r="D89" s="6"/>
    </row>
    <row r="90" spans="4:4" ht="18" x14ac:dyDescent="0.3">
      <c r="D90" s="6"/>
    </row>
    <row r="91" spans="4:4" ht="18" x14ac:dyDescent="0.3">
      <c r="D91" s="6"/>
    </row>
    <row r="92" spans="4:4" ht="18" x14ac:dyDescent="0.3">
      <c r="D92" s="6"/>
    </row>
    <row r="93" spans="4:4" ht="18" x14ac:dyDescent="0.3">
      <c r="D93" s="6"/>
    </row>
    <row r="94" spans="4:4" ht="18" x14ac:dyDescent="0.3">
      <c r="D94" s="6"/>
    </row>
    <row r="95" spans="4:4" ht="18" x14ac:dyDescent="0.3">
      <c r="D95" s="6"/>
    </row>
    <row r="96" spans="4:4" ht="18" x14ac:dyDescent="0.3">
      <c r="D96" s="6"/>
    </row>
    <row r="97" spans="4:4" ht="18" x14ac:dyDescent="0.3">
      <c r="D97" s="6"/>
    </row>
    <row r="98" spans="4:4" ht="18" x14ac:dyDescent="0.3">
      <c r="D98" s="6"/>
    </row>
    <row r="99" spans="4:4" ht="18" x14ac:dyDescent="0.3">
      <c r="D99" s="6"/>
    </row>
    <row r="100" spans="4:4" ht="18" x14ac:dyDescent="0.3">
      <c r="D100" s="6"/>
    </row>
    <row r="101" spans="4:4" ht="18" x14ac:dyDescent="0.3">
      <c r="D101" s="6"/>
    </row>
    <row r="102" spans="4:4" ht="18" x14ac:dyDescent="0.3">
      <c r="D102" s="6"/>
    </row>
    <row r="103" spans="4:4" ht="18" x14ac:dyDescent="0.3">
      <c r="D103" s="6"/>
    </row>
    <row r="104" spans="4:4" ht="18" x14ac:dyDescent="0.3">
      <c r="D104" s="6"/>
    </row>
    <row r="105" spans="4:4" ht="18" x14ac:dyDescent="0.3">
      <c r="D105" s="6"/>
    </row>
    <row r="106" spans="4:4" ht="18" x14ac:dyDescent="0.3">
      <c r="D106" s="6"/>
    </row>
    <row r="107" spans="4:4" ht="18" x14ac:dyDescent="0.3">
      <c r="D107" s="6"/>
    </row>
    <row r="108" spans="4:4" ht="18" x14ac:dyDescent="0.3">
      <c r="D108" s="6"/>
    </row>
    <row r="109" spans="4:4" ht="18" x14ac:dyDescent="0.3">
      <c r="D109" s="6"/>
    </row>
    <row r="110" spans="4:4" ht="18" x14ac:dyDescent="0.3">
      <c r="D110" s="6"/>
    </row>
    <row r="111" spans="4:4" ht="18" x14ac:dyDescent="0.3">
      <c r="D111" s="6"/>
    </row>
    <row r="112" spans="4:4" ht="18" x14ac:dyDescent="0.3">
      <c r="D112" s="6"/>
    </row>
    <row r="113" spans="4:4" ht="18" x14ac:dyDescent="0.3">
      <c r="D113" s="6"/>
    </row>
    <row r="114" spans="4:4" ht="18" x14ac:dyDescent="0.3">
      <c r="D114" s="6"/>
    </row>
    <row r="115" spans="4:4" ht="18" x14ac:dyDescent="0.3">
      <c r="D115" s="6"/>
    </row>
    <row r="116" spans="4:4" ht="18" x14ac:dyDescent="0.3">
      <c r="D116" s="6"/>
    </row>
    <row r="117" spans="4:4" ht="18" x14ac:dyDescent="0.3">
      <c r="D117" s="6"/>
    </row>
    <row r="118" spans="4:4" ht="18" x14ac:dyDescent="0.3">
      <c r="D118" s="6"/>
    </row>
    <row r="119" spans="4:4" ht="18" x14ac:dyDescent="0.3">
      <c r="D119" s="6"/>
    </row>
    <row r="120" spans="4:4" ht="18" x14ac:dyDescent="0.3">
      <c r="D120" s="6"/>
    </row>
    <row r="121" spans="4:4" ht="18" x14ac:dyDescent="0.3">
      <c r="D121" s="6"/>
    </row>
    <row r="122" spans="4:4" ht="18" x14ac:dyDescent="0.3">
      <c r="D122" s="6"/>
    </row>
    <row r="123" spans="4:4" ht="18" x14ac:dyDescent="0.3">
      <c r="D123" s="6"/>
    </row>
    <row r="124" spans="4:4" ht="18" x14ac:dyDescent="0.3">
      <c r="D124" s="6"/>
    </row>
    <row r="125" spans="4:4" ht="18" x14ac:dyDescent="0.3">
      <c r="D125" s="6"/>
    </row>
    <row r="126" spans="4:4" ht="18" x14ac:dyDescent="0.3">
      <c r="D126" s="6"/>
    </row>
    <row r="127" spans="4:4" ht="18" x14ac:dyDescent="0.3">
      <c r="D127" s="6"/>
    </row>
    <row r="128" spans="4:4" ht="18" x14ac:dyDescent="0.3">
      <c r="D128" s="6"/>
    </row>
    <row r="129" spans="4:4" ht="18" x14ac:dyDescent="0.3">
      <c r="D129" s="6"/>
    </row>
    <row r="130" spans="4:4" ht="18" x14ac:dyDescent="0.3">
      <c r="D130" s="6"/>
    </row>
    <row r="131" spans="4:4" ht="18" x14ac:dyDescent="0.3">
      <c r="D131" s="6"/>
    </row>
    <row r="132" spans="4:4" ht="18" x14ac:dyDescent="0.3">
      <c r="D132" s="6"/>
    </row>
    <row r="133" spans="4:4" ht="18" x14ac:dyDescent="0.3">
      <c r="D133" s="6"/>
    </row>
    <row r="134" spans="4:4" ht="18" x14ac:dyDescent="0.3">
      <c r="D134" s="6"/>
    </row>
    <row r="135" spans="4:4" ht="18" x14ac:dyDescent="0.3">
      <c r="D135" s="6"/>
    </row>
    <row r="136" spans="4:4" ht="18" x14ac:dyDescent="0.3">
      <c r="D136" s="6"/>
    </row>
    <row r="137" spans="4:4" ht="18" x14ac:dyDescent="0.3">
      <c r="D137" s="6"/>
    </row>
    <row r="138" spans="4:4" ht="18" x14ac:dyDescent="0.3">
      <c r="D138" s="6"/>
    </row>
    <row r="139" spans="4:4" ht="18" x14ac:dyDescent="0.3">
      <c r="D139" s="6"/>
    </row>
    <row r="140" spans="4:4" ht="18" x14ac:dyDescent="0.3">
      <c r="D140" s="6"/>
    </row>
    <row r="141" spans="4:4" ht="18" x14ac:dyDescent="0.3">
      <c r="D141" s="6"/>
    </row>
    <row r="142" spans="4:4" ht="18" x14ac:dyDescent="0.3">
      <c r="D142" s="6"/>
    </row>
    <row r="143" spans="4:4" ht="18" x14ac:dyDescent="0.3">
      <c r="D143" s="6"/>
    </row>
    <row r="144" spans="4:4" ht="18" x14ac:dyDescent="0.3">
      <c r="D144" s="6"/>
    </row>
    <row r="145" spans="4:4" ht="18" x14ac:dyDescent="0.3">
      <c r="D145" s="6"/>
    </row>
    <row r="146" spans="4:4" ht="18" x14ac:dyDescent="0.3">
      <c r="D146" s="6"/>
    </row>
    <row r="147" spans="4:4" ht="18" x14ac:dyDescent="0.3">
      <c r="D147" s="6"/>
    </row>
    <row r="148" spans="4:4" ht="18" x14ac:dyDescent="0.3">
      <c r="D148" s="6"/>
    </row>
    <row r="149" spans="4:4" ht="18" x14ac:dyDescent="0.3">
      <c r="D149" s="6"/>
    </row>
    <row r="150" spans="4:4" ht="18" x14ac:dyDescent="0.3">
      <c r="D150" s="6"/>
    </row>
    <row r="151" spans="4:4" ht="18" x14ac:dyDescent="0.3">
      <c r="D151" s="6"/>
    </row>
    <row r="152" spans="4:4" ht="18" x14ac:dyDescent="0.3">
      <c r="D152" s="6"/>
    </row>
    <row r="153" spans="4:4" ht="18" x14ac:dyDescent="0.3">
      <c r="D153" s="6"/>
    </row>
    <row r="154" spans="4:4" ht="18" x14ac:dyDescent="0.3">
      <c r="D154" s="6"/>
    </row>
    <row r="155" spans="4:4" ht="18" x14ac:dyDescent="0.3">
      <c r="D155" s="6"/>
    </row>
    <row r="156" spans="4:4" ht="18" x14ac:dyDescent="0.3">
      <c r="D156" s="6"/>
    </row>
    <row r="157" spans="4:4" ht="18" x14ac:dyDescent="0.3">
      <c r="D157" s="6"/>
    </row>
    <row r="158" spans="4:4" ht="18" x14ac:dyDescent="0.3">
      <c r="D158" s="6"/>
    </row>
    <row r="159" spans="4:4" ht="18" x14ac:dyDescent="0.3">
      <c r="D159" s="6"/>
    </row>
    <row r="160" spans="4:4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  <row r="401" spans="4:4" ht="18" x14ac:dyDescent="0.3">
      <c r="D401" s="6"/>
    </row>
    <row r="402" spans="4:4" ht="18" x14ac:dyDescent="0.3">
      <c r="D402" s="6"/>
    </row>
    <row r="403" spans="4:4" ht="18" x14ac:dyDescent="0.3">
      <c r="D403" s="6"/>
    </row>
    <row r="404" spans="4:4" ht="18" x14ac:dyDescent="0.3">
      <c r="D404" s="6"/>
    </row>
    <row r="405" spans="4:4" ht="18" x14ac:dyDescent="0.3">
      <c r="D405" s="6"/>
    </row>
    <row r="406" spans="4:4" ht="18" x14ac:dyDescent="0.3">
      <c r="D406" s="6"/>
    </row>
  </sheetData>
  <mergeCells count="15">
    <mergeCell ref="B49:B50"/>
    <mergeCell ref="B20:B22"/>
    <mergeCell ref="B25:B28"/>
    <mergeCell ref="B29:B33"/>
    <mergeCell ref="B23:B24"/>
    <mergeCell ref="B14:B19"/>
    <mergeCell ref="B34:B36"/>
    <mergeCell ref="E7:F7"/>
    <mergeCell ref="E9:F11"/>
    <mergeCell ref="E8:F8"/>
    <mergeCell ref="A7:D7"/>
    <mergeCell ref="A8:D8"/>
    <mergeCell ref="B9:D9"/>
    <mergeCell ref="B10:D10"/>
    <mergeCell ref="B11:D11"/>
  </mergeCells>
  <conditionalFormatting sqref="F20 F22 F24:F25 F17:F18 F27:F34 F1:F15 F36:F1048576">
    <cfRule type="expression" dxfId="47" priority="94">
      <formula>$F1="N"</formula>
    </cfRule>
    <cfRule type="expression" dxfId="46" priority="96">
      <formula>$F1="Y"</formula>
    </cfRule>
  </conditionalFormatting>
  <conditionalFormatting sqref="D20 D24:D25 D17:D18 D27:D34 D1:D15 D37:D1048576">
    <cfRule type="expression" dxfId="45" priority="115">
      <formula>$D1="D"</formula>
    </cfRule>
    <cfRule type="expression" dxfId="44" priority="116">
      <formula>$D1="O"</formula>
    </cfRule>
    <cfRule type="expression" dxfId="43" priority="117">
      <formula>$D1="M"</formula>
    </cfRule>
  </conditionalFormatting>
  <conditionalFormatting sqref="A20 A22:A25 A17:A18 A27:A33 A1:A15 A36:A1048576">
    <cfRule type="expression" dxfId="42" priority="93">
      <formula>$A1="0"</formula>
    </cfRule>
  </conditionalFormatting>
  <conditionalFormatting sqref="F23">
    <cfRule type="expression" dxfId="41" priority="64">
      <formula>$F23="N"</formula>
    </cfRule>
    <cfRule type="expression" dxfId="40" priority="65">
      <formula>$F23="Y"</formula>
    </cfRule>
  </conditionalFormatting>
  <conditionalFormatting sqref="D23">
    <cfRule type="expression" dxfId="39" priority="66">
      <formula>$D23="D"</formula>
    </cfRule>
    <cfRule type="expression" dxfId="38" priority="67">
      <formula>$D23="O"</formula>
    </cfRule>
    <cfRule type="expression" dxfId="37" priority="68">
      <formula>$D23="M"</formula>
    </cfRule>
  </conditionalFormatting>
  <conditionalFormatting sqref="D22">
    <cfRule type="expression" dxfId="36" priority="54">
      <formula>$D22="D"</formula>
    </cfRule>
    <cfRule type="expression" dxfId="35" priority="55">
      <formula>$D22="O"</formula>
    </cfRule>
    <cfRule type="expression" dxfId="34" priority="56">
      <formula>$D22="M"</formula>
    </cfRule>
  </conditionalFormatting>
  <conditionalFormatting sqref="F19">
    <cfRule type="expression" dxfId="33" priority="37">
      <formula>$F19="N"</formula>
    </cfRule>
    <cfRule type="expression" dxfId="32" priority="38">
      <formula>$F19="Y"</formula>
    </cfRule>
  </conditionalFormatting>
  <conditionalFormatting sqref="D19">
    <cfRule type="expression" dxfId="31" priority="39">
      <formula>$D19="D"</formula>
    </cfRule>
    <cfRule type="expression" dxfId="30" priority="40">
      <formula>$D19="O"</formula>
    </cfRule>
    <cfRule type="expression" dxfId="29" priority="41">
      <formula>$D19="M"</formula>
    </cfRule>
  </conditionalFormatting>
  <conditionalFormatting sqref="A19">
    <cfRule type="expression" dxfId="28" priority="36">
      <formula>$A19="0"</formula>
    </cfRule>
  </conditionalFormatting>
  <conditionalFormatting sqref="F21">
    <cfRule type="expression" dxfId="27" priority="31">
      <formula>$F21="N"</formula>
    </cfRule>
    <cfRule type="expression" dxfId="26" priority="32">
      <formula>$F21="Y"</formula>
    </cfRule>
  </conditionalFormatting>
  <conditionalFormatting sqref="D21">
    <cfRule type="expression" dxfId="25" priority="33">
      <formula>$D21="D"</formula>
    </cfRule>
    <cfRule type="expression" dxfId="24" priority="34">
      <formula>$D21="O"</formula>
    </cfRule>
    <cfRule type="expression" dxfId="23" priority="35">
      <formula>$D21="M"</formula>
    </cfRule>
  </conditionalFormatting>
  <conditionalFormatting sqref="A21">
    <cfRule type="expression" dxfId="22" priority="30">
      <formula>$A21="0"</formula>
    </cfRule>
  </conditionalFormatting>
  <conditionalFormatting sqref="F26">
    <cfRule type="expression" dxfId="21" priority="25">
      <formula>$F26="N"</formula>
    </cfRule>
    <cfRule type="expression" dxfId="20" priority="26">
      <formula>$F26="Y"</formula>
    </cfRule>
  </conditionalFormatting>
  <conditionalFormatting sqref="D26">
    <cfRule type="expression" dxfId="19" priority="27">
      <formula>$D26="D"</formula>
    </cfRule>
    <cfRule type="expression" dxfId="18" priority="28">
      <formula>$D26="O"</formula>
    </cfRule>
    <cfRule type="expression" dxfId="17" priority="29">
      <formula>$D26="M"</formula>
    </cfRule>
  </conditionalFormatting>
  <conditionalFormatting sqref="A26">
    <cfRule type="expression" dxfId="16" priority="24">
      <formula>$A26="0"</formula>
    </cfRule>
  </conditionalFormatting>
  <conditionalFormatting sqref="F35">
    <cfRule type="expression" dxfId="15" priority="19">
      <formula>$F35="N"</formula>
    </cfRule>
    <cfRule type="expression" dxfId="14" priority="20">
      <formula>$F35="Y"</formula>
    </cfRule>
  </conditionalFormatting>
  <conditionalFormatting sqref="A35">
    <cfRule type="expression" dxfId="13" priority="18">
      <formula>$A35="0"</formula>
    </cfRule>
  </conditionalFormatting>
  <conditionalFormatting sqref="D36">
    <cfRule type="expression" dxfId="12" priority="15">
      <formula>$D36="D"</formula>
    </cfRule>
    <cfRule type="expression" dxfId="11" priority="16">
      <formula>$D36="O"</formula>
    </cfRule>
    <cfRule type="expression" dxfId="10" priority="17">
      <formula>$D36="M"</formula>
    </cfRule>
  </conditionalFormatting>
  <conditionalFormatting sqref="D35">
    <cfRule type="expression" dxfId="9" priority="12">
      <formula>$D35="D"</formula>
    </cfRule>
    <cfRule type="expression" dxfId="8" priority="13">
      <formula>$D35="O"</formula>
    </cfRule>
    <cfRule type="expression" dxfId="7" priority="14">
      <formula>$D35="M"</formula>
    </cfRule>
  </conditionalFormatting>
  <conditionalFormatting sqref="A34">
    <cfRule type="expression" dxfId="6" priority="7">
      <formula>$A34="0"</formula>
    </cfRule>
  </conditionalFormatting>
  <conditionalFormatting sqref="F16">
    <cfRule type="expression" dxfId="5" priority="2">
      <formula>$F16="N"</formula>
    </cfRule>
    <cfRule type="expression" dxfId="4" priority="3">
      <formula>$F16="Y"</formula>
    </cfRule>
  </conditionalFormatting>
  <conditionalFormatting sqref="D16">
    <cfRule type="expression" dxfId="3" priority="4">
      <formula>$D16="D"</formula>
    </cfRule>
    <cfRule type="expression" dxfId="2" priority="5">
      <formula>$D16="O"</formula>
    </cfRule>
    <cfRule type="expression" dxfId="1" priority="6">
      <formula>$D16="M"</formula>
    </cfRule>
  </conditionalFormatting>
  <conditionalFormatting sqref="A16">
    <cfRule type="expression" dxfId="0" priority="1">
      <formula>$A16="0"</formula>
    </cfRule>
  </conditionalFormatting>
  <dataValidations disablePrompts="1" count="3">
    <dataValidation type="list" allowBlank="1" showInputMessage="1" showErrorMessage="1" sqref="D43 D14:D37 D39:D41 D45:D197" xr:uid="{AB8E3708-3A4D-4211-BABC-50729E7DEE83}">
      <formula1>$A$9:$A$11</formula1>
    </dataValidation>
    <dataValidation type="list" allowBlank="1" showInputMessage="1" showErrorMessage="1" sqref="F45:F203 F14:F37 F39:F41 F43" xr:uid="{9CE33B0E-B9ED-4CAA-95EE-24E13E33990C}">
      <formula1>$H$9:$H$10</formula1>
    </dataValidation>
    <dataValidation allowBlank="1" showInputMessage="1" showErrorMessage="1" prompt="When rows are inserted, drag the contents from cells A to J from the row above (starting from line 15) to ensure the new row contains all formulas and formatting " sqref="A14:A203" xr:uid="{5C70EBC4-EBA2-40E6-9775-B0B300CFB841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Paula Downing</cp:lastModifiedBy>
  <cp:revision/>
  <dcterms:created xsi:type="dcterms:W3CDTF">2019-04-08T16:49:35Z</dcterms:created>
  <dcterms:modified xsi:type="dcterms:W3CDTF">2021-02-02T13:18:49Z</dcterms:modified>
  <cp:category/>
  <cp:contentStatus/>
</cp:coreProperties>
</file>